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ogojeva 4\oddaja naročila\SI dela\"/>
    </mc:Choice>
  </mc:AlternateContent>
  <bookViews>
    <workbookView xWindow="0" yWindow="0" windowWidth="28800" windowHeight="12435"/>
  </bookViews>
  <sheets>
    <sheet name="Rekapitulacija SI" sheetId="1" r:id="rId1"/>
  </sheets>
  <externalReferences>
    <externalReference r:id="rId2"/>
    <externalReference r:id="rId3"/>
    <externalReference r:id="rId4"/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5" i="1" l="1"/>
  <c r="H14" i="1" l="1"/>
  <c r="H13" i="1" l="1"/>
  <c r="H17" i="1" s="1"/>
  <c r="H19" i="1" s="1"/>
  <c r="H21" i="1" s="1"/>
</calcChain>
</file>

<file path=xl/sharedStrings.xml><?xml version="1.0" encoding="utf-8"?>
<sst xmlns="http://schemas.openxmlformats.org/spreadsheetml/2006/main" count="12" uniqueCount="12">
  <si>
    <t>INVESTITOR: OBČINA PIRAN</t>
  </si>
  <si>
    <t xml:space="preserve">OBJEKT: </t>
  </si>
  <si>
    <t>Kogojeva ulica 4, Piran</t>
  </si>
  <si>
    <t xml:space="preserve">      POPIS DEL - INVESTICIJSKO VZDRŽEVALNA DELA</t>
  </si>
  <si>
    <t>STROJNE INŠTALACIJE</t>
  </si>
  <si>
    <t>SKUPAJ:</t>
  </si>
  <si>
    <t>OGREVANJE IN HLAJENJE STANOVANJE + GARSONJERA</t>
  </si>
  <si>
    <t>PREZRAČEVANJE STANOVANJE IN GARSONJERA</t>
  </si>
  <si>
    <t>VODOVOD KANALIZACIJA GARSONJERA</t>
  </si>
  <si>
    <t>VODOVOD KANALIZACIJA STANOVANJE</t>
  </si>
  <si>
    <t>DDV:</t>
  </si>
  <si>
    <t>SKUPAJ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</si>
</sst>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ghlKogojev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rKogojev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voKogojeva%20garsonje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voKogojeva%20stanovan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hl stanovanje"/>
      <sheetName val="oghl garsonjera"/>
    </sheetNames>
    <sheetDataSet>
      <sheetData sheetId="0">
        <row r="52">
          <cell r="F52">
            <v>0</v>
          </cell>
        </row>
      </sheetData>
      <sheetData sheetId="1">
        <row r="45">
          <cell r="F4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stanovanje"/>
      <sheetName val="pr garsonjera"/>
    </sheetNames>
    <sheetDataSet>
      <sheetData sheetId="0">
        <row r="39">
          <cell r="F39">
            <v>0</v>
          </cell>
        </row>
      </sheetData>
      <sheetData sheetId="1">
        <row r="39">
          <cell r="F39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etje pitne vode"/>
      <sheetName val="kanalizacija"/>
      <sheetName val="tlačni cevovodi"/>
      <sheetName val="sanitarni elementi"/>
      <sheetName val="meritve"/>
    </sheetNames>
    <sheetDataSet>
      <sheetData sheetId="0">
        <row r="27">
          <cell r="F27">
            <v>0</v>
          </cell>
        </row>
      </sheetData>
      <sheetData sheetId="1">
        <row r="21">
          <cell r="F21">
            <v>0</v>
          </cell>
        </row>
      </sheetData>
      <sheetData sheetId="2">
        <row r="12">
          <cell r="F12">
            <v>0</v>
          </cell>
        </row>
      </sheetData>
      <sheetData sheetId="3">
        <row r="83">
          <cell r="F83">
            <v>0</v>
          </cell>
        </row>
      </sheetData>
      <sheetData sheetId="4">
        <row r="27">
          <cell r="F2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etje pitne vode"/>
      <sheetName val="kanalizacija"/>
      <sheetName val="tlačni cevovodi"/>
      <sheetName val="sanitarni elementi"/>
      <sheetName val="meritve"/>
    </sheetNames>
    <sheetDataSet>
      <sheetData sheetId="0">
        <row r="27">
          <cell r="F27">
            <v>0</v>
          </cell>
        </row>
      </sheetData>
      <sheetData sheetId="1">
        <row r="29">
          <cell r="F29">
            <v>0</v>
          </cell>
        </row>
      </sheetData>
      <sheetData sheetId="2">
        <row r="12">
          <cell r="F12">
            <v>0</v>
          </cell>
        </row>
      </sheetData>
      <sheetData sheetId="3">
        <row r="95">
          <cell r="F95">
            <v>0</v>
          </cell>
        </row>
      </sheetData>
      <sheetData sheetId="4">
        <row r="27">
          <cell r="F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tabSelected="1" workbookViewId="0">
      <selection activeCell="H13" sqref="H13:I13"/>
    </sheetView>
  </sheetViews>
  <sheetFormatPr defaultRowHeight="15" x14ac:dyDescent="0.25"/>
  <cols>
    <col min="1" max="1" width="5.5703125" customWidth="1"/>
  </cols>
  <sheetData>
    <row r="2" spans="2:9" x14ac:dyDescent="0.25">
      <c r="B2" t="s">
        <v>0</v>
      </c>
    </row>
    <row r="5" spans="2:9" x14ac:dyDescent="0.25">
      <c r="B5" t="s">
        <v>1</v>
      </c>
      <c r="C5" t="s">
        <v>2</v>
      </c>
    </row>
    <row r="7" spans="2:9" ht="18.75" x14ac:dyDescent="0.3">
      <c r="B7" s="1" t="s">
        <v>3</v>
      </c>
    </row>
    <row r="9" spans="2:9" x14ac:dyDescent="0.25">
      <c r="D9" t="s">
        <v>4</v>
      </c>
    </row>
    <row r="12" spans="2:9" x14ac:dyDescent="0.25">
      <c r="B12" s="2"/>
      <c r="C12" s="2"/>
      <c r="D12" s="2"/>
      <c r="E12" s="2"/>
      <c r="F12" s="2"/>
      <c r="G12" s="2"/>
      <c r="H12" s="2"/>
      <c r="I12" s="2"/>
    </row>
    <row r="13" spans="2:9" x14ac:dyDescent="0.25">
      <c r="B13" s="3" t="s">
        <v>6</v>
      </c>
      <c r="C13" s="3"/>
      <c r="D13" s="3"/>
      <c r="E13" s="3"/>
      <c r="F13" s="3"/>
      <c r="G13" s="3"/>
      <c r="H13" s="4">
        <f>+'[1]oghl garsonjera'!$F$45+'[1]oghl stanovanje'!$F$52</f>
        <v>0</v>
      </c>
      <c r="I13" s="4"/>
    </row>
    <row r="14" spans="2:9" x14ac:dyDescent="0.25">
      <c r="B14" s="3" t="s">
        <v>7</v>
      </c>
      <c r="C14" s="3"/>
      <c r="D14" s="3"/>
      <c r="E14" s="3"/>
      <c r="F14" s="3"/>
      <c r="G14" s="3"/>
      <c r="H14" s="4">
        <f>+'[2]pr stanovanje'!$F$39+'[2]pr garsonjera'!$F$39</f>
        <v>0</v>
      </c>
      <c r="I14" s="4"/>
    </row>
    <row r="15" spans="2:9" x14ac:dyDescent="0.25">
      <c r="B15" s="3" t="s">
        <v>8</v>
      </c>
      <c r="C15" s="3"/>
      <c r="D15" s="3"/>
      <c r="E15" s="3"/>
      <c r="F15" s="3"/>
      <c r="G15" s="3"/>
      <c r="H15" s="4">
        <f>+'[3]gretje pitne vode'!$F$27+[3]kanalizacija!$F$21+'[3]tlačni cevovodi'!$F$12+'[3]sanitarni elementi'!$F$83+[3]meritve!$F$27</f>
        <v>0</v>
      </c>
      <c r="I15" s="4"/>
    </row>
    <row r="16" spans="2:9" x14ac:dyDescent="0.25">
      <c r="B16" s="3" t="s">
        <v>9</v>
      </c>
      <c r="C16" s="3"/>
      <c r="D16" s="3"/>
      <c r="E16" s="3"/>
      <c r="F16" s="3"/>
      <c r="G16" s="3"/>
      <c r="H16" s="4">
        <f>+'[4]gretje pitne vode'!$F$27+[4]kanalizacija!$F$29+'[4]tlačni cevovodi'!$F$12+'[4]sanitarni elementi'!$F$95+[4]meritve!$F$27</f>
        <v>0</v>
      </c>
      <c r="I16" s="4"/>
    </row>
    <row r="17" spans="2:9" x14ac:dyDescent="0.25">
      <c r="B17" s="3" t="s">
        <v>5</v>
      </c>
      <c r="C17" s="3"/>
      <c r="D17" s="3"/>
      <c r="E17" s="3"/>
      <c r="F17" s="3"/>
      <c r="G17" s="3"/>
      <c r="H17" s="4">
        <f>SUM(H13:I16)</f>
        <v>0</v>
      </c>
      <c r="I17" s="4"/>
    </row>
    <row r="19" spans="2:9" x14ac:dyDescent="0.25">
      <c r="B19" s="3" t="s">
        <v>10</v>
      </c>
      <c r="C19" s="3"/>
      <c r="D19" s="3"/>
      <c r="E19" s="3"/>
      <c r="F19" s="3"/>
      <c r="G19" s="3"/>
      <c r="H19" s="5">
        <f>+ROUND(H17*0.22,2)</f>
        <v>0</v>
      </c>
      <c r="I19" s="5"/>
    </row>
    <row r="21" spans="2:9" x14ac:dyDescent="0.25">
      <c r="B21" s="3" t="s">
        <v>11</v>
      </c>
      <c r="C21" s="3"/>
      <c r="D21" s="3"/>
      <c r="E21" s="3"/>
      <c r="F21" s="3"/>
      <c r="G21" s="3"/>
      <c r="H21" s="5">
        <f>+H17+H19</f>
        <v>0</v>
      </c>
      <c r="I21" s="5"/>
    </row>
  </sheetData>
  <mergeCells count="14">
    <mergeCell ref="B19:G19"/>
    <mergeCell ref="H19:I19"/>
    <mergeCell ref="B17:G17"/>
    <mergeCell ref="H17:I17"/>
    <mergeCell ref="B21:G21"/>
    <mergeCell ref="H21:I21"/>
    <mergeCell ref="B16:G16"/>
    <mergeCell ref="H16:I16"/>
    <mergeCell ref="B13:G13"/>
    <mergeCell ref="H13:I13"/>
    <mergeCell ref="B14:G14"/>
    <mergeCell ref="H14:I14"/>
    <mergeCell ref="B15:G15"/>
    <mergeCell ref="H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 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Veškovo</dc:creator>
  <cp:lastModifiedBy>Marko Veškovo</cp:lastModifiedBy>
  <dcterms:created xsi:type="dcterms:W3CDTF">2021-09-20T06:49:31Z</dcterms:created>
  <dcterms:modified xsi:type="dcterms:W3CDTF">2021-10-06T07:02:20Z</dcterms:modified>
</cp:coreProperties>
</file>